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Activity Reports\New\"/>
    </mc:Choice>
  </mc:AlternateContent>
  <xr:revisionPtr revIDLastSave="0" documentId="13_ncr:1_{D16C3101-FA92-4A51-BDB9-3266079D9F33}" xr6:coauthVersionLast="47" xr6:coauthVersionMax="47" xr10:uidLastSave="{00000000-0000-0000-0000-000000000000}"/>
  <bookViews>
    <workbookView xWindow="-120" yWindow="-120" windowWidth="29040" windowHeight="15720" tabRatio="653" xr2:uid="{00000000-000D-0000-FFFF-FFFF00000000}"/>
  </bookViews>
  <sheets>
    <sheet name="Signatures | Team Members" sheetId="9" r:id="rId1"/>
    <sheet name="Work Activity" sheetId="10" r:id="rId2"/>
    <sheet name="Equipment" sheetId="6" r:id="rId3"/>
    <sheet name="Mileage" sheetId="7" r:id="rId4"/>
    <sheet name="Look Ups" sheetId="3" state="hidden" r:id="rId5"/>
  </sheets>
  <definedNames>
    <definedName name="AllDescriptions">Table2[B.]</definedName>
    <definedName name="ApplicantName">'Signatures | Team Members'!$B$1</definedName>
    <definedName name="B.">Table2[B.]</definedName>
    <definedName name="Date">'Signatures | Team Members'!$B$4</definedName>
    <definedName name="Department">'Signatures | Team Members'!$B$2</definedName>
    <definedName name="Event">'Signatures | Team Members'!$B$3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0" l="1"/>
  <c r="H20" i="10"/>
  <c r="H21" i="10"/>
  <c r="H25" i="10" l="1"/>
  <c r="H24" i="10"/>
  <c r="H23" i="10"/>
  <c r="H22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6" i="10"/>
  <c r="H5" i="10"/>
  <c r="H4" i="10"/>
  <c r="H26" i="10" s="1"/>
  <c r="G3" i="7"/>
  <c r="G4" i="7" l="1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O2" i="3"/>
  <c r="F25" i="6" l="1"/>
  <c r="P2" i="3"/>
  <c r="N2" i="3"/>
  <c r="M2" i="3"/>
</calcChain>
</file>

<file path=xl/sharedStrings.xml><?xml version="1.0" encoding="utf-8"?>
<sst xmlns="http://schemas.openxmlformats.org/spreadsheetml/2006/main" count="56" uniqueCount="46">
  <si>
    <t>Applicant:</t>
  </si>
  <si>
    <t>LABOR</t>
  </si>
  <si>
    <t>Category</t>
  </si>
  <si>
    <t>Description of Work Performed</t>
  </si>
  <si>
    <t>Work Location</t>
  </si>
  <si>
    <t>Start Time</t>
  </si>
  <si>
    <t>End Time</t>
  </si>
  <si>
    <t>Labor Hours</t>
  </si>
  <si>
    <t>Event Related
(Y/N)</t>
  </si>
  <si>
    <t>Equipment ID#</t>
  </si>
  <si>
    <t>Vehicle Equipment Description</t>
  </si>
  <si>
    <t>Total Hours</t>
  </si>
  <si>
    <t>Total Miles</t>
  </si>
  <si>
    <t>Y/N</t>
  </si>
  <si>
    <t>Time</t>
  </si>
  <si>
    <t>Unit of Measure</t>
  </si>
  <si>
    <t>Miles</t>
  </si>
  <si>
    <t>Y</t>
  </si>
  <si>
    <t xml:space="preserve">Time </t>
  </si>
  <si>
    <t>N</t>
  </si>
  <si>
    <t>B.</t>
  </si>
  <si>
    <t>Total</t>
  </si>
  <si>
    <t>I CERTIFY THE INFORMATION ON THIS FORM IS ACCURATE</t>
  </si>
  <si>
    <t>Date:</t>
  </si>
  <si>
    <t>Department:</t>
  </si>
  <si>
    <t>Mileage End</t>
  </si>
  <si>
    <t>Mileage Start</t>
  </si>
  <si>
    <t xml:space="preserve">EMPLOYEE SIGNATURE: </t>
  </si>
  <si>
    <t xml:space="preserve">REVIEWER SIGNATURE: </t>
  </si>
  <si>
    <t>Employee Name</t>
  </si>
  <si>
    <t>Employee ID</t>
  </si>
  <si>
    <t>Date</t>
  </si>
  <si>
    <t>Applicant Name</t>
  </si>
  <si>
    <t>Department</t>
  </si>
  <si>
    <t>Operator</t>
  </si>
  <si>
    <t>VEHICLE AND EQUIPMENT ACTIVE (DRIVER / OPERATOR ONLY) - HOURS ONLY</t>
  </si>
  <si>
    <t>VEHICLE AND EQUIPMENT ACTIVE (DRIVER / OPERATOR ONLY) - MILEAGE ONLY</t>
  </si>
  <si>
    <t>EPM - Debris First Push</t>
  </si>
  <si>
    <t>Additional Comments</t>
  </si>
  <si>
    <t>TEAM MEMBERS (INCLUDING TEAM LEAD)</t>
  </si>
  <si>
    <t>Event:</t>
  </si>
  <si>
    <t>Event</t>
  </si>
  <si>
    <r>
      <rPr>
        <b/>
        <sz val="10"/>
        <rFont val="Arial"/>
        <family val="2"/>
      </rPr>
      <t>Emergency Work Categories:</t>
    </r>
    <r>
      <rPr>
        <sz val="10"/>
        <rFont val="Arial"/>
        <family val="2"/>
      </rPr>
      <t xml:space="preserve"> A (Debris Removal) | B (Emergency Protective Measures) 
</t>
    </r>
    <r>
      <rPr>
        <b/>
        <sz val="10"/>
        <rFont val="Arial"/>
        <family val="2"/>
      </rPr>
      <t>Permanent Work Categories:</t>
    </r>
    <r>
      <rPr>
        <sz val="10"/>
        <rFont val="Arial"/>
        <family val="2"/>
      </rPr>
      <t xml:space="preserve"> C (Roads and Bridges) | D (Water Control) | E (Buildings and Equipment) | F (Utility Systems) | G (Recreational &amp; Other) | I (Building Code and Floodplain Management Administration and Enforcement)
</t>
    </r>
    <r>
      <rPr>
        <b/>
        <sz val="10"/>
        <rFont val="Arial"/>
        <family val="2"/>
      </rPr>
      <t xml:space="preserve">
Note:</t>
    </r>
    <r>
      <rPr>
        <sz val="10"/>
        <rFont val="Arial"/>
        <family val="2"/>
      </rPr>
      <t xml:space="preserve"> First push activities should only be classified as Category B (Emergency Protective Measures).</t>
    </r>
  </si>
  <si>
    <t>Starting Coordinates</t>
  </si>
  <si>
    <t>Ending Coordinates</t>
  </si>
  <si>
    <t>Road Cleared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</si>
</sst>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(* #,##0.00_);_(* \(#,##0.00\);_(* &quot;-&quot;??_);_(@_)"/>
    <numFmt numFmtId="164" formatCode="h:mm;@"/>
    <numFmt numFmtId="165" formatCode="[$-F400]h:mm:ss\ AM/PM"/>
    <numFmt numFmtId="166" formatCode="_(* #,##0.0_);_(* \(#,##0.0\);_(* &quot;-&quot;??_);_(@_)"/>
  </numFmts>
  <fonts count="17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sz val="8"/>
      <name val="Times New Roman"/>
      <family val="1"/>
    </font>
    <font>
      <b/>
      <sz val="11"/>
      <color theme="0"/>
      <name val="Arial"/>
      <family val="2"/>
    </font>
    <font>
      <b/>
      <sz val="14"/>
      <name val="Arial"/>
      <family val="2"/>
    </font>
    <font>
      <b/>
      <sz val="12"/>
      <color theme="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</cellStyleXfs>
  <cellXfs count="46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14" fontId="8" fillId="3" borderId="5" xfId="0" applyNumberFormat="1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14" fontId="8" fillId="3" borderId="5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0" fontId="6" fillId="2" borderId="7" xfId="0" applyFont="1" applyFill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6" fillId="2" borderId="4" xfId="0" applyFont="1" applyFill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9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165" fontId="7" fillId="0" borderId="0" xfId="0" applyNumberFormat="1" applyFont="1" applyAlignment="1">
      <alignment horizontal="left" vertical="top"/>
    </xf>
    <xf numFmtId="14" fontId="7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6" fontId="11" fillId="0" borderId="0" xfId="1" applyNumberFormat="1" applyFont="1" applyAlignment="1">
      <alignment horizontal="center" vertical="center" wrapText="1"/>
    </xf>
    <xf numFmtId="166" fontId="16" fillId="0" borderId="0" xfId="1" applyNumberFormat="1" applyFont="1" applyAlignment="1">
      <alignment horizontal="center" vertical="center" wrapText="1"/>
    </xf>
    <xf numFmtId="166" fontId="14" fillId="0" borderId="0" xfId="1" applyNumberFormat="1" applyFont="1" applyAlignment="1">
      <alignment horizontal="center" vertical="center" wrapText="1"/>
    </xf>
    <xf numFmtId="166" fontId="7" fillId="0" borderId="0" xfId="1" applyNumberFormat="1" applyFont="1" applyAlignment="1">
      <alignment horizontal="left" vertical="center"/>
    </xf>
    <xf numFmtId="0" fontId="7" fillId="0" borderId="0" xfId="3" applyFont="1" applyAlignment="1">
      <alignment horizontal="left" vertical="top"/>
    </xf>
    <xf numFmtId="0" fontId="11" fillId="0" borderId="0" xfId="3" applyFont="1" applyAlignment="1">
      <alignment horizontal="center" vertical="center" wrapText="1"/>
    </xf>
    <xf numFmtId="0" fontId="16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164" fontId="7" fillId="0" borderId="0" xfId="3" applyNumberFormat="1" applyFont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2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5">
    <cellStyle name="Comma" xfId="1" builtinId="3"/>
    <cellStyle name="Normal" xfId="0" builtinId="0"/>
    <cellStyle name="Normal 2" xfId="2" xr:uid="{AE7FB246-16A1-4F99-A50A-95EA45C1B304}"/>
    <cellStyle name="Normal 2 2" xfId="4" xr:uid="{46AA1F04-1B02-4B27-A9C5-3F526A6B195A}"/>
    <cellStyle name="Normal 3" xfId="3" xr:uid="{45E553B5-E01B-4D7E-A181-1C79CED1306C}"/>
  </cellStyles>
  <dxfs count="85"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9" formatCode="m/d/yyyy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numFmt numFmtId="166" formatCode="_(* #,##0.0_);_(* \(#,##0.0\);_(* &quot;-&quot;??_);_(@_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_(* #,##0.0_);_(* \(#,##0.0\);_(* &quot;-&quot;??_);_(@_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_(* #,##0.0_);_(* \(#,##0.0\);_(* &quot;-&quot;??_);_(@_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color theme="0"/>
      </font>
      <fill>
        <patternFill>
          <bgColor rgb="FF00206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2" defaultTableStyle="TableStyleMedium9" defaultPivotStyle="PivotStyleLight16">
    <tableStyle name="Table Style 1" pivot="0" count="2" xr9:uid="{7F088095-F89C-4E33-8C88-7430A8DB9E16}">
      <tableStyleElement type="wholeTable" dxfId="84"/>
      <tableStyleElement type="headerRow" dxfId="83"/>
    </tableStyle>
    <tableStyle name="Table Style 1 2" pivot="0" count="2" xr9:uid="{B99AE08D-CDBE-4D0E-8FD8-FA6B5ED7B72A}">
      <tableStyleElement type="wholeTable" dxfId="82"/>
      <tableStyleElement type="headerRow" dxfId="81"/>
    </tableStyle>
  </tableStyles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528D15-EA98-44AE-A622-408C470C2805}" name="Table_Roster" displayName="Table_Roster" ref="A8:B18" totalsRowShown="0" headerRowDxfId="80" dataDxfId="79">
  <autoFilter ref="A8:B18" xr:uid="{58528D15-EA98-44AE-A622-408C470C2805}"/>
  <tableColumns count="2">
    <tableColumn id="1" xr3:uid="{D2BB9CE7-468B-4367-AF3C-ACD421C7843C}" name="Employee ID" dataDxfId="78"/>
    <tableColumn id="2" xr3:uid="{C8E2520F-7031-458A-94C0-16AACF03A6FA}" name="Employee Name" dataDxfId="77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C9F240-2064-41AD-AB04-349CA427D81B}" name="Table_Labor" displayName="Table_Labor" ref="A3:J26" totalsRowCount="1" headerRowDxfId="76" dataDxfId="75" totalsRowDxfId="73" tableBorderDxfId="74">
  <tableColumns count="10">
    <tableColumn id="1" xr3:uid="{DA72DEE9-318A-433A-B6DB-168ECB0DE896}" name="Category" totalsRowLabel="Total" dataDxfId="72" totalsRowDxfId="71"/>
    <tableColumn id="3" xr3:uid="{1455D749-AFDA-41ED-8EAF-324DF12AA920}" name="Description of Work Performed" dataDxfId="70" totalsRowDxfId="69"/>
    <tableColumn id="10" xr3:uid="{74B8B185-590F-4EBF-88C1-DD008EA97AC6}" name="Starting Coordinates" dataDxfId="68" totalsRowDxfId="67"/>
    <tableColumn id="5" xr3:uid="{C9327174-BBD6-46A3-832B-0E223835FF52}" name="Ending Coordinates" dataDxfId="66" totalsRowDxfId="65"/>
    <tableColumn id="6" xr3:uid="{4782F5B1-C049-47AB-BC54-18A5955192C3}" name="Road Cleared" dataDxfId="64" totalsRowDxfId="63"/>
    <tableColumn id="16" xr3:uid="{60BC09F9-0786-4BA6-9CB0-D63C406DE59D}" name="Start Time" dataDxfId="62" totalsRowDxfId="61"/>
    <tableColumn id="17" xr3:uid="{698EE311-014E-45B9-A485-DE0E5812731A}" name="End Time" dataDxfId="60" totalsRowDxfId="59"/>
    <tableColumn id="19" xr3:uid="{3EE941F2-CDA9-4014-8419-1EC565721546}" name="Labor Hours" totalsRowFunction="sum" dataDxfId="58" totalsRowDxfId="57" dataCellStyle="Comma">
      <calculatedColumnFormula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calculatedColumnFormula>
    </tableColumn>
    <tableColumn id="21" xr3:uid="{482BFB73-8F6F-4814-907D-4DCB7258AD07}" name="Event Related_x000a_(Y/N)" dataDxfId="56" totalsRowDxfId="55" dataCellStyle="Normal 2"/>
    <tableColumn id="2" xr3:uid="{D9B1B043-EEF5-4806-83D0-B5AFF3450A6A}" name="Additional Comments" dataDxfId="54" totalsRowDxfId="53"/>
  </tableColumns>
  <tableStyleInfo name="Table Style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Table_Equipment" displayName="Table_Equipment" ref="A2:H25" totalsRowCount="1" headerRowDxfId="52" dataDxfId="50" totalsRowDxfId="48" headerRowBorderDxfId="51" tableBorderDxfId="49">
  <tableColumns count="8">
    <tableColumn id="1" xr3:uid="{D281CF72-B64A-44F5-B335-BE62C61185F9}" name="Category" totalsRowLabel="Total" dataDxfId="47" totalsRowDxfId="46"/>
    <tableColumn id="2" xr3:uid="{91FABD2B-C679-4229-9FA2-33011DA8EF5B}" name="Equipment ID#" dataDxfId="45" totalsRowDxfId="44"/>
    <tableColumn id="5" xr3:uid="{163DF8EA-1B99-435A-9BD1-F8F6FCAB13F6}" name="Operator" dataDxfId="43" totalsRowDxfId="42"/>
    <tableColumn id="3" xr3:uid="{0F008675-0463-4EB9-9BDE-CB80A642F0CF}" name="Vehicle Equipment Description" dataDxfId="41" totalsRowDxfId="40"/>
    <tableColumn id="4" xr3:uid="{E3B5DEDA-5982-49D8-93F1-A0559EF31FC2}" name="Work Location" dataDxfId="39" totalsRowDxfId="38"/>
    <tableColumn id="6" xr3:uid="{7EA17299-A806-4F3F-8803-ED1E1D1148FD}" name="Total Hours" totalsRowFunction="sum" dataDxfId="37" totalsRowDxfId="36"/>
    <tableColumn id="7" xr3:uid="{9AF0A5DE-D2E5-46C2-9748-8A7A7216BF80}" name="Event Related_x000a_(Y/N)" dataDxfId="35" totalsRowDxfId="34"/>
    <tableColumn id="8" xr3:uid="{8DA2E332-92B5-49AF-9999-5563EBB571FD}" name="Additional Comments" dataDxfId="33" totalsRowDxfId="32"/>
  </tableColumns>
  <tableStyleInfo name="Table Style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F6FFE29-6517-4CEE-A249-3DBBCC112BF8}" name="Table_Mileage" displayName="Table_Mileage" ref="A2:I23" totalsRowShown="0" headerRowDxfId="31" dataDxfId="29" headerRowBorderDxfId="30" tableBorderDxfId="28">
  <tableColumns count="9">
    <tableColumn id="1" xr3:uid="{58B7C9FF-D420-49E2-810C-37B883EA31D7}" name="Category" dataDxfId="27"/>
    <tableColumn id="5" xr3:uid="{9B33583C-98F6-44AA-95AF-12AC6D1DF447}" name="Equipment ID#" dataDxfId="26"/>
    <tableColumn id="8" xr3:uid="{D38AB1E5-F282-467D-BE05-0447DE98617B}" name="Operator" dataDxfId="25"/>
    <tableColumn id="6" xr3:uid="{490A2C75-148C-472E-9163-29F5B2C88B2B}" name="Vehicle Equipment Description" dataDxfId="24"/>
    <tableColumn id="7" xr3:uid="{F4DD51F9-AF41-471B-8FAE-180CFBC21530}" name="Mileage Start" dataDxfId="23" dataCellStyle="Comma"/>
    <tableColumn id="2" xr3:uid="{BF5166EF-2B27-4E78-986B-0E8CEA985A54}" name="Mileage End" dataDxfId="22" dataCellStyle="Comma"/>
    <tableColumn id="3" xr3:uid="{E5307D2C-4EB5-45F7-A7AF-8161490BC816}" name="Total Miles" dataDxfId="21" dataCellStyle="Comma">
      <calculatedColumnFormula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calculatedColumnFormula>
    </tableColumn>
    <tableColumn id="4" xr3:uid="{0949E6C3-D955-4916-AF44-77A500AEFBCF}" name="Event Related_x000a_(Y/N)" dataDxfId="20"/>
    <tableColumn id="9" xr3:uid="{53692378-6DA1-4861-BE55-72292BDD2742}" name="Additional Comments" dataDxfId="19"/>
  </tableColumns>
  <tableStyleInfo name="Table Style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61AFB23-93E3-4142-BFE5-9F5A8159F879}" name="YN" displayName="YN" ref="A1:A3" totalsRowShown="0" headerRowDxfId="18" dataDxfId="17">
  <autoFilter ref="A1:A3" xr:uid="{061AFB23-93E3-4142-BFE5-9F5A8159F879}"/>
  <tableColumns count="1">
    <tableColumn id="1" xr3:uid="{335ACBA0-BDDB-49DB-8E56-4ADEBD35336C}" name="Y/N" dataDxfId="16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C632AAC-1808-4B8A-84BF-17856CE3B025}" name="Time" displayName="Time" ref="B1:B97" totalsRowShown="0" headerRowDxfId="15" dataDxfId="14">
  <autoFilter ref="B1:B97" xr:uid="{EC632AAC-1808-4B8A-84BF-17856CE3B025}"/>
  <tableColumns count="1">
    <tableColumn id="1" xr3:uid="{08BCFE91-B953-4BE6-A055-698FF8735DC9}" name="Time" dataDxfId="13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D1B1BE-68F7-41D0-B44B-CD5A0039CC17}" name="Table2" displayName="Table2" ref="F1:F2" totalsRowShown="0" headerRowDxfId="12" dataDxfId="11">
  <autoFilter ref="F1:F2" xr:uid="{E9D1B1BE-68F7-41D0-B44B-CD5A0039CC17}"/>
  <tableColumns count="1">
    <tableColumn id="2" xr3:uid="{1183C36A-A3AC-43F0-85EC-CCA0BFCEE4D6}" name="B." dataDxfId="10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BD2FCFA-4F44-441A-A0AB-F3CBA6D34932}" name="Table4" displayName="Table4" ref="D1:D3" totalsRowShown="0" headerRowDxfId="9" dataDxfId="8">
  <autoFilter ref="D1:D3" xr:uid="{2BD2FCFA-4F44-441A-A0AB-F3CBA6D34932}"/>
  <tableColumns count="1">
    <tableColumn id="1" xr3:uid="{77CA1619-B5D1-4EFB-9660-0787AA27F5C8}" name="Unit of Measure" dataDxfId="7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M1:P2" totalsRowShown="0" headerRowDxfId="6" dataDxfId="5">
  <autoFilter ref="M1:P2" xr:uid="{0778C5E7-79DD-404E-B6CC-5A2BB153B962}"/>
  <tableColumns count="4">
    <tableColumn id="3" xr3:uid="{D1117254-36A4-4348-82EF-84132F67EE3A}" name="Date" dataDxfId="4">
      <calculatedColumnFormula>Date</calculatedColumnFormula>
    </tableColumn>
    <tableColumn id="4" xr3:uid="{A3A4C843-FFA9-4C15-A185-FBD793BC0809}" name="Applicant Name" dataDxfId="3">
      <calculatedColumnFormula>ApplicantName</calculatedColumnFormula>
    </tableColumn>
    <tableColumn id="1" xr3:uid="{8130EFB7-F141-4BDB-953D-C935744DDD52}" name="Event" dataDxfId="2">
      <calculatedColumnFormula>Event</calculatedColumnFormula>
    </tableColumn>
    <tableColumn id="5" xr3:uid="{46930354-762B-47B0-A8F8-2F9C47E42A68}" name="Department" dataDxfId="1">
      <calculatedColumnFormula>Department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9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515-149F-4481-8A89-D84264FA74DE}">
  <sheetPr>
    <pageSetUpPr fitToPage="1"/>
  </sheetPr>
  <dimension ref="A1:G23"/>
  <sheetViews>
    <sheetView showGridLines="0" tabSelected="1" view="pageLayout" zoomScaleNormal="110" zoomScaleSheetLayoutView="120" workbookViewId="0">
      <selection activeCell="A8" sqref="A8"/>
    </sheetView>
  </sheetViews>
  <sheetFormatPr defaultColWidth="3.5" defaultRowHeight="12.75" x14ac:dyDescent="0.2"/>
  <cols>
    <col min="1" max="1" width="45.6640625" style="1" customWidth="1"/>
    <col min="2" max="2" width="124.6640625" style="1" customWidth="1"/>
    <col min="3" max="16384" width="3.5" style="1"/>
  </cols>
  <sheetData>
    <row r="1" spans="1:7" ht="15.75" x14ac:dyDescent="0.2">
      <c r="A1" s="12" t="s">
        <v>0</v>
      </c>
      <c r="B1" s="5"/>
    </row>
    <row r="2" spans="1:7" ht="15.75" x14ac:dyDescent="0.2">
      <c r="A2" s="12" t="s">
        <v>24</v>
      </c>
      <c r="B2" s="4"/>
    </row>
    <row r="3" spans="1:7" ht="15.75" x14ac:dyDescent="0.2">
      <c r="A3" s="12" t="s">
        <v>40</v>
      </c>
      <c r="B3" s="4"/>
    </row>
    <row r="4" spans="1:7" ht="15.75" x14ac:dyDescent="0.2">
      <c r="A4" s="13" t="s">
        <v>23</v>
      </c>
      <c r="B4" s="3"/>
    </row>
    <row r="5" spans="1:7" x14ac:dyDescent="0.2">
      <c r="A5" s="19"/>
      <c r="B5" s="19"/>
    </row>
    <row r="6" spans="1:7" x14ac:dyDescent="0.2">
      <c r="A6" s="2"/>
      <c r="B6" s="2"/>
    </row>
    <row r="7" spans="1:7" ht="23.45" customHeight="1" x14ac:dyDescent="0.2">
      <c r="A7" s="39" t="s">
        <v>39</v>
      </c>
      <c r="B7" s="40"/>
      <c r="C7" s="6"/>
      <c r="D7" s="6"/>
      <c r="E7" s="6"/>
      <c r="F7" s="6"/>
      <c r="G7" s="6"/>
    </row>
    <row r="8" spans="1:7" ht="26.45" customHeight="1" x14ac:dyDescent="0.2">
      <c r="A8" s="20" t="s">
        <v>30</v>
      </c>
      <c r="B8" s="20" t="s">
        <v>29</v>
      </c>
    </row>
    <row r="9" spans="1:7" ht="26.45" customHeight="1" x14ac:dyDescent="0.2">
      <c r="A9" s="7"/>
      <c r="B9" s="8"/>
    </row>
    <row r="10" spans="1:7" ht="26.45" customHeight="1" x14ac:dyDescent="0.2">
      <c r="A10" s="7"/>
      <c r="B10" s="8"/>
    </row>
    <row r="11" spans="1:7" ht="26.45" customHeight="1" x14ac:dyDescent="0.2">
      <c r="A11" s="2"/>
      <c r="B11" s="21"/>
    </row>
    <row r="12" spans="1:7" ht="26.45" customHeight="1" x14ac:dyDescent="0.2">
      <c r="A12" s="2"/>
      <c r="B12" s="21"/>
    </row>
    <row r="13" spans="1:7" ht="26.45" customHeight="1" x14ac:dyDescent="0.2">
      <c r="A13" s="2"/>
      <c r="B13" s="21"/>
    </row>
    <row r="14" spans="1:7" ht="26.45" customHeight="1" x14ac:dyDescent="0.2">
      <c r="A14" s="2"/>
      <c r="B14" s="21"/>
    </row>
    <row r="15" spans="1:7" ht="26.45" customHeight="1" x14ac:dyDescent="0.2">
      <c r="A15" s="7"/>
      <c r="B15" s="8"/>
    </row>
    <row r="16" spans="1:7" ht="26.45" customHeight="1" x14ac:dyDescent="0.2">
      <c r="A16" s="2"/>
      <c r="B16" s="21"/>
    </row>
    <row r="17" spans="1:2" ht="26.45" customHeight="1" x14ac:dyDescent="0.2">
      <c r="A17" s="2"/>
      <c r="B17" s="21"/>
    </row>
    <row r="18" spans="1:2" ht="26.45" customHeight="1" x14ac:dyDescent="0.2">
      <c r="A18" s="2"/>
      <c r="B18" s="21"/>
    </row>
    <row r="19" spans="1:2" x14ac:dyDescent="0.2">
      <c r="A19" s="2"/>
      <c r="B19" s="2"/>
    </row>
    <row r="20" spans="1:2" x14ac:dyDescent="0.2">
      <c r="A20" s="2"/>
      <c r="B20" s="2"/>
    </row>
    <row r="21" spans="1:2" ht="23.1" customHeight="1" x14ac:dyDescent="0.2">
      <c r="A21" s="41" t="s">
        <v>22</v>
      </c>
      <c r="B21" s="42"/>
    </row>
    <row r="22" spans="1:2" ht="78" customHeight="1" x14ac:dyDescent="0.2">
      <c r="A22" s="10" t="s">
        <v>27</v>
      </c>
      <c r="B22" s="9"/>
    </row>
    <row r="23" spans="1:2" ht="78" customHeight="1" x14ac:dyDescent="0.2">
      <c r="A23" s="10" t="s">
        <v>28</v>
      </c>
      <c r="B23" s="11"/>
    </row>
  </sheetData>
  <dataConsolidate/>
  <mergeCells count="2">
    <mergeCell ref="A7:B7"/>
    <mergeCell ref="A21:B21"/>
  </mergeCells>
  <dataValidations xWindow="797" yWindow="623" count="5">
    <dataValidation allowBlank="1" showInputMessage="1" showErrorMessage="1" promptTitle="*Required Field" prompt="Enter date using &quot;MM/DD/YYYY&quot; format" sqref="B4" xr:uid="{2CBF6786-15D1-46AC-95D0-305AEC3472B8}"/>
    <dataValidation allowBlank="1" showInputMessage="1" showErrorMessage="1" promptTitle="*Required Field" prompt="Please enter entity/Applicant name" sqref="B1" xr:uid="{C4265010-700A-4BAD-AF93-607B36AA6039}"/>
    <dataValidation allowBlank="1" showInputMessage="1" showErrorMessage="1" promptTitle="* Required Field" prompt="This form can be used by a single person or a team assuming all team members work identical activities/locations/times. _x000a__x000a_If a member deviates (ex. leaves early, arrives late, etc.), it is advised that they submit their own Daily Activity Report." sqref="B8 A7:B7" xr:uid="{41206D82-F1E6-41CA-BCE5-F4732435CDD6}"/>
    <dataValidation allowBlank="1" showInputMessage="1" showErrorMessage="1" promptTitle="* Required Field" prompt="Please provide the department, bureau, section, etc." sqref="B2:B3" xr:uid="{6CB15768-DD85-4D15-A0A1-BB7FD0CD42F2}"/>
    <dataValidation allowBlank="1" showInputMessage="1" showErrorMessage="1" promptTitle="*Required Field" prompt="This form can be used by a single person or a team assuming all team members work identical activities/locations/times. _x000a__x000a_If a member deviates (ex. leaves early, arrives late, etc.), it is advised that they submit their own Daily Activity Report." sqref="A8" xr:uid="{202B332A-82E8-4C38-BEA2-039BA0E5ABDD}"/>
  </dataValidations>
  <pageMargins left="0.7" right="0.7" top="0.75" bottom="0.75" header="0.3" footer="0.3"/>
  <pageSetup scale="80" fitToHeight="0" orientation="landscape" verticalDpi="1200" r:id="rId1"/>
  <headerFooter>
    <oddHeader>&amp;L&amp;G&amp;C&amp;"Arial,Bold"&amp;16DAILY ACTIVITY REPORT - FIRST PUSH&amp;R&amp;G</oddHeader>
    <oddFooter>&amp;L&amp;"Arial,Bold"FROC-LOG-001-FP&amp;C&amp;P&amp;R&amp;G</oddFooter>
  </headerFooter>
  <legacyDrawing r:id="rId2"/>
  <legacyDrawingHF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7C672-81A2-48E6-9C14-FF6DF2FBD06E}">
  <sheetPr>
    <pageSetUpPr fitToPage="1"/>
  </sheetPr>
  <dimension ref="A1:J26"/>
  <sheetViews>
    <sheetView showGridLines="0" view="pageLayout" zoomScaleNormal="100" workbookViewId="0">
      <selection activeCell="A4" sqref="A4"/>
    </sheetView>
  </sheetViews>
  <sheetFormatPr defaultColWidth="9.33203125" defaultRowHeight="12.75" x14ac:dyDescent="0.2"/>
  <cols>
    <col min="1" max="1" width="16.5" style="31" customWidth="1"/>
    <col min="2" max="2" width="40.33203125" style="31" customWidth="1"/>
    <col min="3" max="4" width="16.5" style="31" customWidth="1"/>
    <col min="5" max="5" width="40.33203125" style="31" customWidth="1"/>
    <col min="6" max="9" width="16.5" style="31" customWidth="1"/>
    <col min="10" max="10" width="40.33203125" style="31" customWidth="1"/>
    <col min="11" max="16384" width="9.33203125" style="31"/>
  </cols>
  <sheetData>
    <row r="1" spans="1:10" ht="18" x14ac:dyDescent="0.2">
      <c r="A1" s="43" t="s">
        <v>1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70.5" customHeight="1" x14ac:dyDescent="0.2">
      <c r="A2" s="44" t="s">
        <v>42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58.5" customHeight="1" x14ac:dyDescent="0.2">
      <c r="A3" s="32" t="s">
        <v>2</v>
      </c>
      <c r="B3" s="32" t="s">
        <v>3</v>
      </c>
      <c r="C3" s="32" t="s">
        <v>43</v>
      </c>
      <c r="D3" s="32" t="s">
        <v>44</v>
      </c>
      <c r="E3" s="32" t="s">
        <v>45</v>
      </c>
      <c r="F3" s="32" t="s">
        <v>5</v>
      </c>
      <c r="G3" s="32" t="s">
        <v>6</v>
      </c>
      <c r="H3" s="32" t="s">
        <v>7</v>
      </c>
      <c r="I3" s="32" t="s">
        <v>8</v>
      </c>
      <c r="J3" s="32" t="s">
        <v>38</v>
      </c>
    </row>
    <row r="4" spans="1:10" ht="31.5" customHeight="1" x14ac:dyDescent="0.2">
      <c r="A4" s="7"/>
      <c r="B4" s="33"/>
      <c r="C4" s="34"/>
      <c r="D4" s="34"/>
      <c r="E4" s="34"/>
      <c r="F4" s="35"/>
      <c r="G4" s="35"/>
      <c r="H4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4" s="36"/>
      <c r="J4" s="34"/>
    </row>
    <row r="5" spans="1:10" ht="31.5" customHeight="1" x14ac:dyDescent="0.2">
      <c r="A5" s="7"/>
      <c r="B5" s="33"/>
      <c r="C5" s="34"/>
      <c r="D5" s="34"/>
      <c r="E5" s="34"/>
      <c r="F5" s="35"/>
      <c r="G5" s="35"/>
      <c r="H5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5" s="36"/>
      <c r="J5" s="34"/>
    </row>
    <row r="6" spans="1:10" ht="31.5" customHeight="1" x14ac:dyDescent="0.2">
      <c r="A6" s="7"/>
      <c r="B6" s="33"/>
      <c r="C6" s="34"/>
      <c r="D6" s="34"/>
      <c r="E6" s="34"/>
      <c r="F6" s="35"/>
      <c r="G6" s="35"/>
      <c r="H6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6" s="36"/>
      <c r="J6" s="34"/>
    </row>
    <row r="7" spans="1:10" ht="31.5" customHeight="1" x14ac:dyDescent="0.2">
      <c r="A7" s="7"/>
      <c r="B7" s="33"/>
      <c r="C7" s="34"/>
      <c r="D7" s="34"/>
      <c r="E7" s="34"/>
      <c r="F7" s="35"/>
      <c r="G7" s="35"/>
      <c r="H7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7" s="36"/>
      <c r="J7" s="34"/>
    </row>
    <row r="8" spans="1:10" ht="31.5" customHeight="1" x14ac:dyDescent="0.2">
      <c r="A8" s="7"/>
      <c r="B8" s="33"/>
      <c r="C8" s="34"/>
      <c r="D8" s="34"/>
      <c r="E8" s="34"/>
      <c r="F8" s="35"/>
      <c r="G8" s="35"/>
      <c r="H8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8" s="36"/>
      <c r="J8" s="34"/>
    </row>
    <row r="9" spans="1:10" ht="31.5" customHeight="1" x14ac:dyDescent="0.2">
      <c r="A9" s="7"/>
      <c r="B9" s="33"/>
      <c r="C9" s="34"/>
      <c r="D9" s="34"/>
      <c r="E9" s="34"/>
      <c r="F9" s="35"/>
      <c r="G9" s="35"/>
      <c r="H9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9" s="36"/>
      <c r="J9" s="34"/>
    </row>
    <row r="10" spans="1:10" ht="31.5" customHeight="1" x14ac:dyDescent="0.2">
      <c r="A10" s="7"/>
      <c r="B10" s="33"/>
      <c r="C10" s="34"/>
      <c r="D10" s="34"/>
      <c r="E10" s="34"/>
      <c r="F10" s="35"/>
      <c r="G10" s="35"/>
      <c r="H10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10" s="36"/>
      <c r="J10" s="34"/>
    </row>
    <row r="11" spans="1:10" ht="31.5" customHeight="1" x14ac:dyDescent="0.2">
      <c r="A11" s="7"/>
      <c r="B11" s="33"/>
      <c r="C11" s="34"/>
      <c r="D11" s="34"/>
      <c r="E11" s="34"/>
      <c r="F11" s="35"/>
      <c r="G11" s="35"/>
      <c r="H11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11" s="36"/>
      <c r="J11" s="34"/>
    </row>
    <row r="12" spans="1:10" ht="31.5" customHeight="1" x14ac:dyDescent="0.2">
      <c r="A12" s="7"/>
      <c r="B12" s="33"/>
      <c r="C12" s="34"/>
      <c r="D12" s="34"/>
      <c r="E12" s="34"/>
      <c r="F12" s="35"/>
      <c r="G12" s="35"/>
      <c r="H12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12" s="36"/>
      <c r="J12" s="34"/>
    </row>
    <row r="13" spans="1:10" ht="31.5" customHeight="1" x14ac:dyDescent="0.2">
      <c r="A13" s="7"/>
      <c r="B13" s="33"/>
      <c r="C13" s="34"/>
      <c r="D13" s="34"/>
      <c r="E13" s="34"/>
      <c r="F13" s="35"/>
      <c r="G13" s="35"/>
      <c r="H13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13" s="36"/>
      <c r="J13" s="34"/>
    </row>
    <row r="14" spans="1:10" ht="31.5" customHeight="1" x14ac:dyDescent="0.2">
      <c r="A14" s="7"/>
      <c r="B14" s="33"/>
      <c r="C14" s="34"/>
      <c r="D14" s="34"/>
      <c r="E14" s="34"/>
      <c r="F14" s="35"/>
      <c r="G14" s="35"/>
      <c r="H14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14" s="36"/>
      <c r="J14" s="34"/>
    </row>
    <row r="15" spans="1:10" ht="31.5" customHeight="1" x14ac:dyDescent="0.2">
      <c r="A15" s="7"/>
      <c r="B15" s="33"/>
      <c r="C15" s="34"/>
      <c r="D15" s="34"/>
      <c r="E15" s="34"/>
      <c r="F15" s="35"/>
      <c r="G15" s="35"/>
      <c r="H15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15" s="36"/>
      <c r="J15" s="34"/>
    </row>
    <row r="16" spans="1:10" ht="31.5" customHeight="1" x14ac:dyDescent="0.2">
      <c r="A16" s="7"/>
      <c r="B16" s="33"/>
      <c r="C16" s="34"/>
      <c r="D16" s="34"/>
      <c r="E16" s="34"/>
      <c r="F16" s="35"/>
      <c r="G16" s="35"/>
      <c r="H16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16" s="36"/>
      <c r="J16" s="34"/>
    </row>
    <row r="17" spans="1:10" ht="31.5" customHeight="1" x14ac:dyDescent="0.2">
      <c r="A17" s="7"/>
      <c r="B17" s="33"/>
      <c r="C17" s="34"/>
      <c r="D17" s="34"/>
      <c r="E17" s="34"/>
      <c r="F17" s="35"/>
      <c r="G17" s="35"/>
      <c r="H17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17" s="36"/>
      <c r="J17" s="34"/>
    </row>
    <row r="18" spans="1:10" ht="31.5" customHeight="1" x14ac:dyDescent="0.2">
      <c r="A18" s="7"/>
      <c r="B18" s="33"/>
      <c r="C18" s="34"/>
      <c r="D18" s="34"/>
      <c r="E18" s="34"/>
      <c r="F18" s="35"/>
      <c r="G18" s="35"/>
      <c r="H18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18" s="36"/>
      <c r="J18" s="34"/>
    </row>
    <row r="19" spans="1:10" ht="31.5" customHeight="1" x14ac:dyDescent="0.2">
      <c r="A19" s="7"/>
      <c r="B19" s="34"/>
      <c r="C19" s="34"/>
      <c r="D19" s="34"/>
      <c r="E19" s="34"/>
      <c r="F19" s="35"/>
      <c r="G19" s="35"/>
      <c r="H19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19" s="38"/>
      <c r="J19" s="34"/>
    </row>
    <row r="20" spans="1:10" ht="31.5" customHeight="1" x14ac:dyDescent="0.2">
      <c r="A20" s="7"/>
      <c r="B20" s="34"/>
      <c r="C20" s="34"/>
      <c r="D20" s="34"/>
      <c r="E20" s="34"/>
      <c r="F20" s="35"/>
      <c r="G20" s="35"/>
      <c r="H20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20" s="38"/>
      <c r="J20" s="34"/>
    </row>
    <row r="21" spans="1:10" ht="31.5" customHeight="1" x14ac:dyDescent="0.2">
      <c r="A21" s="7"/>
      <c r="B21" s="34"/>
      <c r="C21" s="34"/>
      <c r="D21" s="34"/>
      <c r="E21" s="34"/>
      <c r="F21" s="35"/>
      <c r="G21" s="35"/>
      <c r="H21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21" s="38"/>
      <c r="J21" s="34"/>
    </row>
    <row r="22" spans="1:10" ht="31.5" customHeight="1" x14ac:dyDescent="0.2">
      <c r="A22" s="7"/>
      <c r="B22" s="33"/>
      <c r="C22" s="34"/>
      <c r="D22" s="34"/>
      <c r="E22" s="34"/>
      <c r="F22" s="35"/>
      <c r="G22" s="35"/>
      <c r="H22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22" s="36"/>
      <c r="J22" s="34"/>
    </row>
    <row r="23" spans="1:10" ht="31.5" customHeight="1" x14ac:dyDescent="0.2">
      <c r="A23" s="7"/>
      <c r="B23" s="33"/>
      <c r="C23" s="34"/>
      <c r="D23" s="34"/>
      <c r="E23" s="34"/>
      <c r="F23" s="35"/>
      <c r="G23" s="35"/>
      <c r="H23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23" s="36"/>
      <c r="J23" s="34"/>
    </row>
    <row r="24" spans="1:10" ht="31.5" customHeight="1" x14ac:dyDescent="0.2">
      <c r="A24" s="7"/>
      <c r="B24" s="33"/>
      <c r="C24" s="34"/>
      <c r="D24" s="34"/>
      <c r="E24" s="34"/>
      <c r="F24" s="35"/>
      <c r="G24" s="35"/>
      <c r="H24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24" s="36"/>
      <c r="J24" s="34"/>
    </row>
    <row r="25" spans="1:10" ht="31.5" customHeight="1" x14ac:dyDescent="0.2">
      <c r="A25" s="7"/>
      <c r="B25" s="33"/>
      <c r="C25" s="34"/>
      <c r="D25" s="34"/>
      <c r="E25" s="34"/>
      <c r="F25" s="35"/>
      <c r="G25" s="35"/>
      <c r="H25" s="16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25" s="36"/>
      <c r="J25" s="34"/>
    </row>
    <row r="26" spans="1:10" x14ac:dyDescent="0.2">
      <c r="A26" s="7" t="s">
        <v>21</v>
      </c>
      <c r="B26" s="37"/>
      <c r="C26" s="37"/>
      <c r="D26" s="37"/>
      <c r="E26" s="37"/>
      <c r="F26" s="7"/>
      <c r="G26" s="7"/>
      <c r="H26" s="17">
        <f>SUBTOTAL(109,Table_Labor[Labor Hours])</f>
        <v>0</v>
      </c>
      <c r="I26" s="7"/>
      <c r="J26" s="7"/>
    </row>
  </sheetData>
  <mergeCells count="2">
    <mergeCell ref="A1:J1"/>
    <mergeCell ref="A2:J2"/>
  </mergeCells>
  <conditionalFormatting sqref="H4:H25">
    <cfRule type="cellIs" dxfId="0" priority="1" operator="lessThan">
      <formula>0</formula>
    </cfRule>
  </conditionalFormatting>
  <dataValidations count="2">
    <dataValidation type="list" allowBlank="1" showInputMessage="1" sqref="B4:B25" xr:uid="{F66080C3-ED39-4137-81EF-C474D21111C2}">
      <formula1>IF(ISBLANK(A4), AllDescriptions, INDIRECT(A4))</formula1>
    </dataValidation>
    <dataValidation type="custom" errorStyle="warning" allowBlank="1" showInputMessage="1" showErrorMessage="1" errorTitle="Negative Number" error="Quantity cannot be less than 0_x000a_" sqref="H4:H25" xr:uid="{A55F0043-B26E-411D-98EB-25764D93E7E3}">
      <formula1>"&lt;0"</formula1>
    </dataValidation>
  </dataValidations>
  <pageMargins left="0.7" right="0.7" top="0.75" bottom="0.75" header="0.3" footer="0.3"/>
  <pageSetup scale="57" fitToHeight="0" orientation="landscape" verticalDpi="1200" r:id="rId1"/>
  <headerFooter>
    <oddHeader>&amp;L&amp;G&amp;C&amp;"Arial,Bold"&amp;16DAILY ACTIVITY REPORT - FIRST PUSH&amp;R&amp;G</oddHeader>
    <oddFooter>&amp;L&amp;"Arial,Bold"FROC-LOG-001-FP&amp;C&amp;P&amp;R&amp;G</oddFooter>
  </headerFooter>
  <ignoredErrors>
    <ignoredError sqref="H4:H25" listDataValidation="1"/>
  </ignoredErrors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xr:uid="{461153C9-0773-4A44-BD99-D6E6C5D89C72}">
          <x14:formula1>
            <xm:f>'Look Ups'!$F$1:$F$1</xm:f>
          </x14:formula1>
          <xm:sqref>A4:A25</xm:sqref>
        </x14:dataValidation>
        <x14:dataValidation type="list" allowBlank="1" showInputMessage="1" showErrorMessage="1" xr:uid="{BC493A0E-C876-4F10-A2A2-E9B4B8D67FF5}">
          <x14:formula1>
            <xm:f>'Look Ups'!$B$2:$B$97</xm:f>
          </x14:formula1>
          <xm:sqref>F4:G25</xm:sqref>
        </x14:dataValidation>
        <x14:dataValidation type="list" allowBlank="1" showInputMessage="1" showErrorMessage="1" xr:uid="{AFDEEE11-48AD-4148-AF54-5D1A74F861BE}">
          <x14:formula1>
            <xm:f>'Look Ups'!$A$2:$A$3</xm:f>
          </x14:formula1>
          <xm:sqref>I4:I25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>
    <pageSetUpPr fitToPage="1"/>
  </sheetPr>
  <dimension ref="A1:H25"/>
  <sheetViews>
    <sheetView showGridLines="0" view="pageLayout" zoomScaleNormal="110" zoomScaleSheetLayoutView="120" workbookViewId="0">
      <selection activeCell="A3" sqref="A3"/>
    </sheetView>
  </sheetViews>
  <sheetFormatPr defaultColWidth="8.83203125" defaultRowHeight="12.75" x14ac:dyDescent="0.2"/>
  <cols>
    <col min="1" max="1" width="12.1640625" style="14" customWidth="1"/>
    <col min="2" max="5" width="32.83203125" style="14" customWidth="1"/>
    <col min="6" max="7" width="12.1640625" style="14" customWidth="1"/>
    <col min="8" max="8" width="32.83203125" style="14" customWidth="1"/>
    <col min="9" max="16384" width="8.83203125" style="14"/>
  </cols>
  <sheetData>
    <row r="1" spans="1:8" ht="18" x14ac:dyDescent="0.2">
      <c r="A1" s="45" t="s">
        <v>35</v>
      </c>
      <c r="B1" s="45"/>
      <c r="C1" s="45"/>
      <c r="D1" s="45"/>
      <c r="E1" s="45"/>
      <c r="F1" s="45"/>
      <c r="G1" s="45"/>
      <c r="H1" s="45"/>
    </row>
    <row r="2" spans="1:8" ht="57.6" customHeight="1" x14ac:dyDescent="0.2">
      <c r="A2" s="18" t="s">
        <v>2</v>
      </c>
      <c r="B2" s="18" t="s">
        <v>9</v>
      </c>
      <c r="C2" s="18" t="s">
        <v>34</v>
      </c>
      <c r="D2" s="18" t="s">
        <v>10</v>
      </c>
      <c r="E2" s="18" t="s">
        <v>4</v>
      </c>
      <c r="F2" s="18" t="s">
        <v>11</v>
      </c>
      <c r="G2" s="18" t="s">
        <v>8</v>
      </c>
      <c r="H2" s="18" t="s">
        <v>38</v>
      </c>
    </row>
    <row r="3" spans="1:8" ht="28.35" customHeight="1" x14ac:dyDescent="0.2">
      <c r="A3" s="7"/>
      <c r="B3" s="26"/>
      <c r="C3" s="26"/>
      <c r="D3" s="26"/>
      <c r="E3" s="7"/>
      <c r="F3" s="7"/>
      <c r="G3" s="7"/>
      <c r="H3" s="7"/>
    </row>
    <row r="4" spans="1:8" ht="28.35" customHeight="1" x14ac:dyDescent="0.2">
      <c r="A4" s="7"/>
      <c r="B4" s="26"/>
      <c r="C4" s="26"/>
      <c r="D4" s="26"/>
      <c r="E4" s="7"/>
      <c r="F4" s="7"/>
      <c r="G4" s="7"/>
      <c r="H4" s="7"/>
    </row>
    <row r="5" spans="1:8" ht="28.35" customHeight="1" x14ac:dyDescent="0.2">
      <c r="A5" s="7"/>
      <c r="B5" s="26"/>
      <c r="C5" s="26"/>
      <c r="D5" s="26"/>
      <c r="E5" s="7"/>
      <c r="F5" s="7"/>
      <c r="G5" s="7"/>
      <c r="H5" s="7"/>
    </row>
    <row r="6" spans="1:8" ht="28.35" customHeight="1" x14ac:dyDescent="0.2">
      <c r="A6" s="7"/>
      <c r="B6" s="26"/>
      <c r="C6" s="26"/>
      <c r="D6" s="26"/>
      <c r="E6" s="7"/>
      <c r="F6" s="7"/>
      <c r="G6" s="7"/>
      <c r="H6" s="7"/>
    </row>
    <row r="7" spans="1:8" ht="28.35" customHeight="1" x14ac:dyDescent="0.2">
      <c r="A7" s="7"/>
      <c r="B7" s="26"/>
      <c r="C7" s="26"/>
      <c r="D7" s="26"/>
      <c r="E7" s="7"/>
      <c r="F7" s="7"/>
      <c r="G7" s="7"/>
      <c r="H7" s="7"/>
    </row>
    <row r="8" spans="1:8" ht="28.35" customHeight="1" x14ac:dyDescent="0.2">
      <c r="A8" s="7"/>
      <c r="B8" s="26"/>
      <c r="C8" s="26"/>
      <c r="D8" s="26"/>
      <c r="E8" s="7"/>
      <c r="F8" s="7"/>
      <c r="G8" s="7"/>
      <c r="H8" s="7"/>
    </row>
    <row r="9" spans="1:8" ht="28.35" customHeight="1" x14ac:dyDescent="0.2">
      <c r="A9" s="7"/>
      <c r="B9" s="26"/>
      <c r="C9" s="26"/>
      <c r="D9" s="26"/>
      <c r="E9" s="7"/>
      <c r="F9" s="7"/>
      <c r="G9" s="7"/>
      <c r="H9" s="7"/>
    </row>
    <row r="10" spans="1:8" ht="28.35" customHeight="1" x14ac:dyDescent="0.2">
      <c r="A10" s="7"/>
      <c r="B10" s="26"/>
      <c r="C10" s="26"/>
      <c r="D10" s="26"/>
      <c r="E10" s="7"/>
      <c r="F10" s="7"/>
      <c r="G10" s="7"/>
      <c r="H10" s="7"/>
    </row>
    <row r="11" spans="1:8" ht="28.35" customHeight="1" x14ac:dyDescent="0.2">
      <c r="A11" s="7"/>
      <c r="B11" s="26"/>
      <c r="C11" s="26"/>
      <c r="D11" s="26"/>
      <c r="E11" s="7"/>
      <c r="F11" s="7"/>
      <c r="G11" s="7"/>
      <c r="H11" s="7"/>
    </row>
    <row r="12" spans="1:8" ht="28.35" customHeight="1" x14ac:dyDescent="0.2">
      <c r="A12" s="7"/>
      <c r="B12" s="26"/>
      <c r="C12" s="26"/>
      <c r="D12" s="26"/>
      <c r="E12" s="7"/>
      <c r="F12" s="7"/>
      <c r="G12" s="7"/>
      <c r="H12" s="7"/>
    </row>
    <row r="13" spans="1:8" ht="28.35" customHeight="1" x14ac:dyDescent="0.2">
      <c r="A13" s="7"/>
      <c r="B13" s="26"/>
      <c r="C13" s="26"/>
      <c r="D13" s="26"/>
      <c r="E13" s="7"/>
      <c r="F13" s="7"/>
      <c r="G13" s="7"/>
      <c r="H13" s="7"/>
    </row>
    <row r="14" spans="1:8" ht="28.35" customHeight="1" x14ac:dyDescent="0.2">
      <c r="A14" s="7"/>
      <c r="B14" s="26"/>
      <c r="C14" s="26"/>
      <c r="D14" s="26"/>
      <c r="E14" s="7"/>
      <c r="F14" s="7"/>
      <c r="G14" s="7"/>
      <c r="H14" s="7"/>
    </row>
    <row r="15" spans="1:8" ht="28.35" customHeight="1" x14ac:dyDescent="0.2">
      <c r="A15" s="7"/>
      <c r="B15" s="26"/>
      <c r="C15" s="26"/>
      <c r="D15" s="26"/>
      <c r="E15" s="7"/>
      <c r="F15" s="7"/>
      <c r="G15" s="7"/>
      <c r="H15" s="7"/>
    </row>
    <row r="16" spans="1:8" ht="28.35" customHeight="1" x14ac:dyDescent="0.2">
      <c r="A16" s="7"/>
      <c r="B16" s="26"/>
      <c r="C16" s="26"/>
      <c r="D16" s="26"/>
      <c r="E16" s="7"/>
      <c r="F16" s="7"/>
      <c r="G16" s="7"/>
      <c r="H16" s="7"/>
    </row>
    <row r="17" spans="1:8" ht="28.35" customHeight="1" x14ac:dyDescent="0.2">
      <c r="A17" s="7"/>
      <c r="B17" s="26"/>
      <c r="C17" s="26"/>
      <c r="D17" s="26"/>
      <c r="E17" s="7"/>
      <c r="F17" s="7"/>
      <c r="G17" s="7"/>
      <c r="H17" s="7"/>
    </row>
    <row r="18" spans="1:8" ht="28.35" customHeight="1" x14ac:dyDescent="0.2">
      <c r="A18" s="7"/>
      <c r="B18" s="26"/>
      <c r="C18" s="26"/>
      <c r="D18" s="26"/>
      <c r="E18" s="7"/>
      <c r="F18" s="7"/>
      <c r="G18" s="7"/>
      <c r="H18" s="7"/>
    </row>
    <row r="19" spans="1:8" ht="28.35" customHeight="1" x14ac:dyDescent="0.2">
      <c r="A19" s="7"/>
      <c r="B19" s="26"/>
      <c r="C19" s="26"/>
      <c r="D19" s="26"/>
      <c r="E19" s="7"/>
      <c r="F19" s="7"/>
      <c r="G19" s="7"/>
      <c r="H19" s="7"/>
    </row>
    <row r="20" spans="1:8" ht="28.35" customHeight="1" x14ac:dyDescent="0.2">
      <c r="A20" s="7"/>
      <c r="B20" s="26"/>
      <c r="C20" s="26"/>
      <c r="D20" s="26"/>
      <c r="E20" s="7"/>
      <c r="F20" s="7"/>
      <c r="G20" s="7"/>
      <c r="H20" s="7"/>
    </row>
    <row r="21" spans="1:8" ht="28.35" customHeight="1" x14ac:dyDescent="0.2">
      <c r="A21" s="7"/>
      <c r="B21" s="26"/>
      <c r="C21" s="26"/>
      <c r="D21" s="26"/>
      <c r="E21" s="7"/>
      <c r="F21" s="7"/>
      <c r="G21" s="7"/>
      <c r="H21" s="7"/>
    </row>
    <row r="22" spans="1:8" ht="28.35" customHeight="1" x14ac:dyDescent="0.2">
      <c r="A22" s="7"/>
      <c r="B22" s="26"/>
      <c r="C22" s="26"/>
      <c r="D22" s="26"/>
      <c r="E22" s="7"/>
      <c r="F22" s="7"/>
      <c r="G22" s="7"/>
      <c r="H22" s="7"/>
    </row>
    <row r="23" spans="1:8" ht="28.35" customHeight="1" x14ac:dyDescent="0.2">
      <c r="A23" s="7"/>
      <c r="B23" s="26"/>
      <c r="C23" s="26"/>
      <c r="D23" s="26"/>
      <c r="E23" s="7"/>
      <c r="F23" s="7"/>
      <c r="G23" s="7"/>
      <c r="H23" s="7"/>
    </row>
    <row r="24" spans="1:8" ht="28.35" customHeight="1" x14ac:dyDescent="0.2">
      <c r="A24" s="7"/>
      <c r="B24" s="26"/>
      <c r="C24" s="26"/>
      <c r="D24" s="26"/>
      <c r="E24" s="7"/>
      <c r="F24" s="7"/>
      <c r="G24" s="7"/>
      <c r="H24" s="7"/>
    </row>
    <row r="25" spans="1:8" x14ac:dyDescent="0.2">
      <c r="A25" s="7" t="s">
        <v>21</v>
      </c>
      <c r="B25" s="15"/>
      <c r="C25" s="15"/>
      <c r="D25" s="15"/>
      <c r="E25" s="7"/>
      <c r="F25" s="17">
        <f>SUBTOTAL(109,Table_Equipment[Total Hours])</f>
        <v>0</v>
      </c>
      <c r="G25" s="7"/>
      <c r="H25" s="7"/>
    </row>
  </sheetData>
  <dataConsolidate/>
  <mergeCells count="1">
    <mergeCell ref="A1:H1"/>
  </mergeCells>
  <pageMargins left="0.7" right="0.7" top="0.75" bottom="0.75" header="0.3" footer="0.3"/>
  <pageSetup scale="68" fitToHeight="0" orientation="landscape" verticalDpi="1200" r:id="rId1"/>
  <headerFooter>
    <oddHeader>&amp;L&amp;G&amp;C&amp;"Arial,Bold"&amp;16DAILY ACTIVITY REPORT - FIRST PUSH&amp;R&amp;G</oddHeader>
    <oddFooter>&amp;L&amp;"Arial,Bold"FROC-LOG-001-FP&amp;C&amp;P&amp;R&amp;G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32367A4-93C8-41D0-8241-BAD7DC5AED27}">
          <x14:formula1>
            <xm:f>'Look Ups'!$A$2:$A$3</xm:f>
          </x14:formula1>
          <xm:sqref>G3:G24</xm:sqref>
        </x14:dataValidation>
        <x14:dataValidation type="list" allowBlank="1" showInputMessage="1" showErrorMessage="1" xr:uid="{6C702D8F-184C-4D9A-889C-2E944466B36D}">
          <x14:formula1>
            <xm:f>'Look Ups'!$E$1:$F$1</xm:f>
          </x14:formula1>
          <xm:sqref>A24</xm:sqref>
        </x14:dataValidation>
        <x14:dataValidation type="list" allowBlank="1" showInputMessage="1" xr:uid="{818D46AA-1B7C-4659-A7BD-06CCAF570F4B}">
          <x14:formula1>
            <xm:f>'Look Ups'!$F$1:$F$1</xm:f>
          </x14:formula1>
          <xm:sqref>A3:A23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F4537-E76F-4BFF-8758-854CFF1A0E37}">
  <sheetPr codeName="Sheet5">
    <pageSetUpPr fitToPage="1"/>
  </sheetPr>
  <dimension ref="A1:I23"/>
  <sheetViews>
    <sheetView showGridLines="0" view="pageLayout" zoomScaleNormal="110" zoomScaleSheetLayoutView="120" workbookViewId="0">
      <selection activeCell="A3" sqref="A3"/>
    </sheetView>
  </sheetViews>
  <sheetFormatPr defaultColWidth="8.83203125" defaultRowHeight="12.75" x14ac:dyDescent="0.2"/>
  <cols>
    <col min="1" max="1" width="12.33203125" style="14" customWidth="1"/>
    <col min="2" max="4" width="37.1640625" style="14" customWidth="1"/>
    <col min="5" max="7" width="12.33203125" style="30" customWidth="1"/>
    <col min="8" max="8" width="12.33203125" style="14" customWidth="1"/>
    <col min="9" max="9" width="37.1640625" style="14" customWidth="1"/>
    <col min="10" max="16384" width="8.83203125" style="14"/>
  </cols>
  <sheetData>
    <row r="1" spans="1:9" ht="18" x14ac:dyDescent="0.2">
      <c r="A1" s="45" t="s">
        <v>36</v>
      </c>
      <c r="B1" s="45"/>
      <c r="C1" s="45"/>
      <c r="D1" s="45"/>
      <c r="E1" s="45"/>
      <c r="F1" s="45"/>
      <c r="G1" s="45"/>
      <c r="H1" s="45"/>
      <c r="I1" s="45"/>
    </row>
    <row r="2" spans="1:9" ht="57.6" customHeight="1" x14ac:dyDescent="0.2">
      <c r="A2" s="18" t="s">
        <v>2</v>
      </c>
      <c r="B2" s="18" t="s">
        <v>9</v>
      </c>
      <c r="C2" s="18" t="s">
        <v>34</v>
      </c>
      <c r="D2" s="18" t="s">
        <v>10</v>
      </c>
      <c r="E2" s="27" t="s">
        <v>26</v>
      </c>
      <c r="F2" s="27" t="s">
        <v>25</v>
      </c>
      <c r="G2" s="27" t="s">
        <v>12</v>
      </c>
      <c r="H2" s="18" t="s">
        <v>8</v>
      </c>
      <c r="I2" s="18" t="s">
        <v>38</v>
      </c>
    </row>
    <row r="3" spans="1:9" ht="31.5" customHeight="1" x14ac:dyDescent="0.2">
      <c r="A3" s="25"/>
      <c r="B3" s="26"/>
      <c r="C3" s="26"/>
      <c r="D3" s="26"/>
      <c r="E3" s="28"/>
      <c r="F3" s="28"/>
      <c r="G3" s="29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3" s="25"/>
      <c r="I3" s="26"/>
    </row>
    <row r="4" spans="1:9" ht="31.5" customHeight="1" x14ac:dyDescent="0.2">
      <c r="A4" s="25"/>
      <c r="B4" s="26"/>
      <c r="C4" s="26"/>
      <c r="D4" s="26"/>
      <c r="E4" s="28"/>
      <c r="F4" s="28"/>
      <c r="G4" s="29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4" s="25"/>
      <c r="I4" s="26"/>
    </row>
    <row r="5" spans="1:9" ht="31.5" customHeight="1" x14ac:dyDescent="0.2">
      <c r="A5" s="25"/>
      <c r="B5" s="26"/>
      <c r="C5" s="26"/>
      <c r="D5" s="26"/>
      <c r="E5" s="28"/>
      <c r="F5" s="28"/>
      <c r="G5" s="29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5" s="25"/>
      <c r="I5" s="26"/>
    </row>
    <row r="6" spans="1:9" ht="31.5" customHeight="1" x14ac:dyDescent="0.2">
      <c r="A6" s="25"/>
      <c r="B6" s="26"/>
      <c r="C6" s="26"/>
      <c r="D6" s="26"/>
      <c r="E6" s="28"/>
      <c r="F6" s="28"/>
      <c r="G6" s="29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6" s="25"/>
      <c r="I6" s="26"/>
    </row>
    <row r="7" spans="1:9" ht="31.5" customHeight="1" x14ac:dyDescent="0.2">
      <c r="A7" s="25"/>
      <c r="B7" s="26"/>
      <c r="C7" s="26"/>
      <c r="D7" s="26"/>
      <c r="E7" s="28"/>
      <c r="F7" s="28"/>
      <c r="G7" s="29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7" s="25"/>
      <c r="I7" s="26"/>
    </row>
    <row r="8" spans="1:9" ht="31.5" customHeight="1" x14ac:dyDescent="0.2">
      <c r="A8" s="25"/>
      <c r="B8" s="26"/>
      <c r="C8" s="26"/>
      <c r="D8" s="26"/>
      <c r="E8" s="28"/>
      <c r="F8" s="28"/>
      <c r="G8" s="29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8" s="25"/>
      <c r="I8" s="26"/>
    </row>
    <row r="9" spans="1:9" ht="31.5" customHeight="1" x14ac:dyDescent="0.2">
      <c r="A9" s="25"/>
      <c r="B9" s="26"/>
      <c r="C9" s="26"/>
      <c r="D9" s="26"/>
      <c r="E9" s="28"/>
      <c r="F9" s="28"/>
      <c r="G9" s="29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9" s="25"/>
      <c r="I9" s="26"/>
    </row>
    <row r="10" spans="1:9" ht="31.5" customHeight="1" x14ac:dyDescent="0.2">
      <c r="A10" s="25"/>
      <c r="B10" s="26"/>
      <c r="C10" s="26"/>
      <c r="D10" s="26"/>
      <c r="E10" s="28"/>
      <c r="F10" s="28"/>
      <c r="G10" s="29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0" s="25"/>
      <c r="I10" s="26"/>
    </row>
    <row r="11" spans="1:9" ht="31.5" customHeight="1" x14ac:dyDescent="0.2">
      <c r="A11" s="25"/>
      <c r="B11" s="26"/>
      <c r="C11" s="26"/>
      <c r="D11" s="26"/>
      <c r="E11" s="28"/>
      <c r="F11" s="28"/>
      <c r="G11" s="29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1" s="25"/>
      <c r="I11" s="26"/>
    </row>
    <row r="12" spans="1:9" ht="31.5" customHeight="1" x14ac:dyDescent="0.2">
      <c r="A12" s="25"/>
      <c r="B12" s="26"/>
      <c r="C12" s="26"/>
      <c r="D12" s="26"/>
      <c r="E12" s="28"/>
      <c r="F12" s="28"/>
      <c r="G12" s="29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2" s="25"/>
      <c r="I12" s="26"/>
    </row>
    <row r="13" spans="1:9" ht="31.5" customHeight="1" x14ac:dyDescent="0.2">
      <c r="A13" s="25"/>
      <c r="B13" s="26"/>
      <c r="C13" s="26"/>
      <c r="D13" s="26"/>
      <c r="E13" s="28"/>
      <c r="F13" s="28"/>
      <c r="G13" s="29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3" s="25"/>
      <c r="I13" s="26"/>
    </row>
    <row r="14" spans="1:9" ht="31.5" customHeight="1" x14ac:dyDescent="0.2">
      <c r="A14" s="25"/>
      <c r="B14" s="26"/>
      <c r="C14" s="26"/>
      <c r="D14" s="26"/>
      <c r="E14" s="28"/>
      <c r="F14" s="28"/>
      <c r="G14" s="29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4" s="25"/>
      <c r="I14" s="26"/>
    </row>
    <row r="15" spans="1:9" ht="31.5" customHeight="1" x14ac:dyDescent="0.2">
      <c r="A15" s="25"/>
      <c r="B15" s="26"/>
      <c r="C15" s="26"/>
      <c r="D15" s="26"/>
      <c r="E15" s="28"/>
      <c r="F15" s="28"/>
      <c r="G15" s="29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5" s="25"/>
      <c r="I15" s="26"/>
    </row>
    <row r="16" spans="1:9" ht="31.5" customHeight="1" x14ac:dyDescent="0.2">
      <c r="A16" s="25"/>
      <c r="B16" s="26"/>
      <c r="C16" s="26"/>
      <c r="D16" s="26"/>
      <c r="E16" s="28"/>
      <c r="F16" s="28"/>
      <c r="G16" s="29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6" s="25"/>
      <c r="I16" s="26"/>
    </row>
    <row r="17" spans="1:9" ht="31.5" customHeight="1" x14ac:dyDescent="0.2">
      <c r="A17" s="25"/>
      <c r="B17" s="26"/>
      <c r="C17" s="26"/>
      <c r="D17" s="26"/>
      <c r="E17" s="28"/>
      <c r="F17" s="28"/>
      <c r="G17" s="29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7" s="25"/>
      <c r="I17" s="26"/>
    </row>
    <row r="18" spans="1:9" ht="31.5" customHeight="1" x14ac:dyDescent="0.2">
      <c r="A18" s="25"/>
      <c r="B18" s="26"/>
      <c r="C18" s="26"/>
      <c r="D18" s="26"/>
      <c r="E18" s="28"/>
      <c r="F18" s="28"/>
      <c r="G18" s="29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8" s="25"/>
      <c r="I18" s="26"/>
    </row>
    <row r="19" spans="1:9" ht="31.5" customHeight="1" x14ac:dyDescent="0.2">
      <c r="A19" s="25"/>
      <c r="B19" s="26"/>
      <c r="C19" s="26"/>
      <c r="D19" s="26"/>
      <c r="E19" s="28"/>
      <c r="F19" s="28"/>
      <c r="G19" s="29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9" s="25"/>
      <c r="I19" s="26"/>
    </row>
    <row r="20" spans="1:9" ht="31.5" customHeight="1" x14ac:dyDescent="0.2">
      <c r="A20" s="25"/>
      <c r="B20" s="26"/>
      <c r="C20" s="26"/>
      <c r="D20" s="26"/>
      <c r="E20" s="28"/>
      <c r="F20" s="28"/>
      <c r="G20" s="29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0" s="25"/>
      <c r="I20" s="26"/>
    </row>
    <row r="21" spans="1:9" ht="31.5" customHeight="1" x14ac:dyDescent="0.2">
      <c r="A21" s="25"/>
      <c r="B21" s="26"/>
      <c r="C21" s="26"/>
      <c r="D21" s="26"/>
      <c r="E21" s="28"/>
      <c r="F21" s="28"/>
      <c r="G21" s="29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1" s="25"/>
      <c r="I21" s="26"/>
    </row>
    <row r="22" spans="1:9" ht="31.5" customHeight="1" x14ac:dyDescent="0.2">
      <c r="A22" s="25"/>
      <c r="B22" s="26"/>
      <c r="C22" s="26"/>
      <c r="D22" s="26"/>
      <c r="E22" s="28"/>
      <c r="F22" s="28"/>
      <c r="G22" s="29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2" s="25"/>
      <c r="I22" s="26"/>
    </row>
    <row r="23" spans="1:9" ht="31.5" customHeight="1" x14ac:dyDescent="0.2">
      <c r="A23" s="25"/>
      <c r="B23" s="26"/>
      <c r="C23" s="26"/>
      <c r="D23" s="26"/>
      <c r="E23" s="28"/>
      <c r="F23" s="28"/>
      <c r="G23" s="29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3" s="25"/>
      <c r="I23" s="26"/>
    </row>
  </sheetData>
  <dataConsolidate/>
  <mergeCells count="1">
    <mergeCell ref="A1:I1"/>
  </mergeCells>
  <phoneticPr fontId="10" type="noConversion"/>
  <pageMargins left="0.7" right="0.7" top="0.75" bottom="0.75" header="0.3" footer="0.3"/>
  <pageSetup scale="65" fitToHeight="0" orientation="landscape" verticalDpi="1200" r:id="rId1"/>
  <headerFooter>
    <oddHeader>&amp;L&amp;G&amp;C&amp;"Arial,Bold"&amp;16DAILY ACTIVITY REPORT - FIRST PUSH&amp;R&amp;G</oddHeader>
    <oddFooter>&amp;L&amp;"Arial,Bold"FROC-LOG-001-FP&amp;C&amp;P&amp;R&amp;G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A3A7FA1-FE38-4429-AF1B-12756C475CD6}">
          <x14:formula1>
            <xm:f>'Look Ups'!$A$2:$A$3</xm:f>
          </x14:formula1>
          <xm:sqref>H3:H23</xm:sqref>
        </x14:dataValidation>
        <x14:dataValidation type="list" allowBlank="1" showInputMessage="1" showErrorMessage="1" xr:uid="{9FAB97E9-A116-4419-A460-46E0BB08CD6B}">
          <x14:formula1>
            <xm:f>'Look Ups'!$E$1:$F$1</xm:f>
          </x14:formula1>
          <xm:sqref>A23</xm:sqref>
        </x14:dataValidation>
        <x14:dataValidation type="list" allowBlank="1" showInputMessage="1" xr:uid="{43C83564-9053-4883-A46D-61E48F073F52}">
          <x14:formula1>
            <xm:f>'Look Ups'!$F$1:$F$1</xm:f>
          </x14:formula1>
          <xm:sqref>A3:A22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P97"/>
  <sheetViews>
    <sheetView zoomScaleNormal="100" workbookViewId="0"/>
  </sheetViews>
  <sheetFormatPr defaultColWidth="8.83203125" defaultRowHeight="12.75" x14ac:dyDescent="0.2"/>
  <cols>
    <col min="1" max="1" width="7.33203125" style="22" bestFit="1" customWidth="1"/>
    <col min="2" max="2" width="13.6640625" style="23" bestFit="1" customWidth="1"/>
    <col min="3" max="3" width="6" style="22" customWidth="1"/>
    <col min="4" max="4" width="20.6640625" style="22" bestFit="1" customWidth="1"/>
    <col min="5" max="5" width="6" style="22" customWidth="1"/>
    <col min="6" max="6" width="86" style="22" bestFit="1" customWidth="1"/>
    <col min="7" max="12" width="8.83203125" style="22"/>
    <col min="13" max="13" width="9.5" style="22" bestFit="1" customWidth="1"/>
    <col min="14" max="14" width="21" style="22" bestFit="1" customWidth="1"/>
    <col min="15" max="15" width="9.6640625" style="22" bestFit="1" customWidth="1"/>
    <col min="16" max="16" width="16.33203125" style="22" bestFit="1" customWidth="1"/>
    <col min="17" max="16384" width="8.83203125" style="22"/>
  </cols>
  <sheetData>
    <row r="1" spans="1:16" x14ac:dyDescent="0.2">
      <c r="A1" s="22" t="s">
        <v>13</v>
      </c>
      <c r="B1" s="23" t="s">
        <v>14</v>
      </c>
      <c r="D1" s="22" t="s">
        <v>15</v>
      </c>
      <c r="F1" s="22" t="s">
        <v>20</v>
      </c>
      <c r="M1" s="24" t="s">
        <v>31</v>
      </c>
      <c r="N1" s="22" t="s">
        <v>32</v>
      </c>
      <c r="O1" s="22" t="s">
        <v>41</v>
      </c>
      <c r="P1" s="22" t="s">
        <v>33</v>
      </c>
    </row>
    <row r="2" spans="1:16" x14ac:dyDescent="0.2">
      <c r="A2" s="22" t="s">
        <v>17</v>
      </c>
      <c r="B2" s="23">
        <v>0</v>
      </c>
      <c r="D2" s="22" t="s">
        <v>18</v>
      </c>
      <c r="F2" s="22" t="s">
        <v>37</v>
      </c>
      <c r="M2" s="24">
        <f>Date</f>
        <v>0</v>
      </c>
      <c r="N2" s="22">
        <f>ApplicantName</f>
        <v>0</v>
      </c>
      <c r="O2" s="22">
        <f>Event</f>
        <v>0</v>
      </c>
      <c r="P2" s="22">
        <f>Department</f>
        <v>0</v>
      </c>
    </row>
    <row r="3" spans="1:16" x14ac:dyDescent="0.2">
      <c r="A3" s="22" t="s">
        <v>19</v>
      </c>
      <c r="B3" s="23">
        <v>1.0416666666666666E-2</v>
      </c>
      <c r="D3" s="22" t="s">
        <v>16</v>
      </c>
    </row>
    <row r="4" spans="1:16" x14ac:dyDescent="0.2">
      <c r="B4" s="23">
        <v>2.0833333333333332E-2</v>
      </c>
    </row>
    <row r="5" spans="1:16" x14ac:dyDescent="0.2">
      <c r="B5" s="23">
        <v>3.125E-2</v>
      </c>
    </row>
    <row r="6" spans="1:16" x14ac:dyDescent="0.2">
      <c r="B6" s="23">
        <v>4.1666666666666699E-2</v>
      </c>
    </row>
    <row r="7" spans="1:16" x14ac:dyDescent="0.2">
      <c r="B7" s="23">
        <v>5.2083333333333301E-2</v>
      </c>
    </row>
    <row r="8" spans="1:16" x14ac:dyDescent="0.2">
      <c r="B8" s="23">
        <v>6.25E-2</v>
      </c>
    </row>
    <row r="9" spans="1:16" x14ac:dyDescent="0.2">
      <c r="B9" s="23">
        <v>7.2916666666666699E-2</v>
      </c>
    </row>
    <row r="10" spans="1:16" x14ac:dyDescent="0.2">
      <c r="B10" s="23">
        <v>8.3333333333333301E-2</v>
      </c>
    </row>
    <row r="11" spans="1:16" x14ac:dyDescent="0.2">
      <c r="B11" s="23">
        <v>9.375E-2</v>
      </c>
    </row>
    <row r="12" spans="1:16" x14ac:dyDescent="0.2">
      <c r="B12" s="23">
        <v>0.104166666666667</v>
      </c>
    </row>
    <row r="13" spans="1:16" x14ac:dyDescent="0.2">
      <c r="B13" s="23">
        <v>0.114583333333333</v>
      </c>
    </row>
    <row r="14" spans="1:16" x14ac:dyDescent="0.2">
      <c r="B14" s="23">
        <v>0.125</v>
      </c>
    </row>
    <row r="15" spans="1:16" x14ac:dyDescent="0.2">
      <c r="B15" s="23">
        <v>0.13541666666666699</v>
      </c>
    </row>
    <row r="16" spans="1:16" x14ac:dyDescent="0.2">
      <c r="B16" s="23">
        <v>0.14583333333333301</v>
      </c>
    </row>
    <row r="17" spans="2:2" x14ac:dyDescent="0.2">
      <c r="B17" s="23">
        <v>0.15625</v>
      </c>
    </row>
    <row r="18" spans="2:2" x14ac:dyDescent="0.2">
      <c r="B18" s="23">
        <v>0.16666666666666699</v>
      </c>
    </row>
    <row r="19" spans="2:2" x14ac:dyDescent="0.2">
      <c r="B19" s="23">
        <v>0.17708333333333301</v>
      </c>
    </row>
    <row r="20" spans="2:2" x14ac:dyDescent="0.2">
      <c r="B20" s="23">
        <v>0.1875</v>
      </c>
    </row>
    <row r="21" spans="2:2" x14ac:dyDescent="0.2">
      <c r="B21" s="23">
        <v>0.19791666666666699</v>
      </c>
    </row>
    <row r="22" spans="2:2" x14ac:dyDescent="0.2">
      <c r="B22" s="23">
        <v>0.20833333333333301</v>
      </c>
    </row>
    <row r="23" spans="2:2" x14ac:dyDescent="0.2">
      <c r="B23" s="23">
        <v>0.21875</v>
      </c>
    </row>
    <row r="24" spans="2:2" x14ac:dyDescent="0.2">
      <c r="B24" s="23">
        <v>0.22916666666666699</v>
      </c>
    </row>
    <row r="25" spans="2:2" x14ac:dyDescent="0.2">
      <c r="B25" s="23">
        <v>0.23958333333333301</v>
      </c>
    </row>
    <row r="26" spans="2:2" x14ac:dyDescent="0.2">
      <c r="B26" s="23">
        <v>0.25</v>
      </c>
    </row>
    <row r="27" spans="2:2" x14ac:dyDescent="0.2">
      <c r="B27" s="23">
        <v>0.26041666666666702</v>
      </c>
    </row>
    <row r="28" spans="2:2" x14ac:dyDescent="0.2">
      <c r="B28" s="23">
        <v>0.27083333333333298</v>
      </c>
    </row>
    <row r="29" spans="2:2" x14ac:dyDescent="0.2">
      <c r="B29" s="23">
        <v>0.28125</v>
      </c>
    </row>
    <row r="30" spans="2:2" x14ac:dyDescent="0.2">
      <c r="B30" s="23">
        <v>0.29166666666666702</v>
      </c>
    </row>
    <row r="31" spans="2:2" x14ac:dyDescent="0.2">
      <c r="B31" s="23">
        <v>0.30208333333333298</v>
      </c>
    </row>
    <row r="32" spans="2:2" x14ac:dyDescent="0.2">
      <c r="B32" s="23">
        <v>0.3125</v>
      </c>
    </row>
    <row r="33" spans="2:2" x14ac:dyDescent="0.2">
      <c r="B33" s="23">
        <v>0.32291666666666702</v>
      </c>
    </row>
    <row r="34" spans="2:2" x14ac:dyDescent="0.2">
      <c r="B34" s="23">
        <v>0.33333333333333298</v>
      </c>
    </row>
    <row r="35" spans="2:2" x14ac:dyDescent="0.2">
      <c r="B35" s="23">
        <v>0.34375</v>
      </c>
    </row>
    <row r="36" spans="2:2" x14ac:dyDescent="0.2">
      <c r="B36" s="23">
        <v>0.35416666666666702</v>
      </c>
    </row>
    <row r="37" spans="2:2" x14ac:dyDescent="0.2">
      <c r="B37" s="23">
        <v>0.36458333333333298</v>
      </c>
    </row>
    <row r="38" spans="2:2" x14ac:dyDescent="0.2">
      <c r="B38" s="23">
        <v>0.375</v>
      </c>
    </row>
    <row r="39" spans="2:2" x14ac:dyDescent="0.2">
      <c r="B39" s="23">
        <v>0.38541666666666702</v>
      </c>
    </row>
    <row r="40" spans="2:2" x14ac:dyDescent="0.2">
      <c r="B40" s="23">
        <v>0.39583333333333298</v>
      </c>
    </row>
    <row r="41" spans="2:2" x14ac:dyDescent="0.2">
      <c r="B41" s="23">
        <v>0.40625</v>
      </c>
    </row>
    <row r="42" spans="2:2" x14ac:dyDescent="0.2">
      <c r="B42" s="23">
        <v>0.41666666666666702</v>
      </c>
    </row>
    <row r="43" spans="2:2" x14ac:dyDescent="0.2">
      <c r="B43" s="23">
        <v>0.42708333333333298</v>
      </c>
    </row>
    <row r="44" spans="2:2" x14ac:dyDescent="0.2">
      <c r="B44" s="23">
        <v>0.4375</v>
      </c>
    </row>
    <row r="45" spans="2:2" x14ac:dyDescent="0.2">
      <c r="B45" s="23">
        <v>0.44791666666666702</v>
      </c>
    </row>
    <row r="46" spans="2:2" x14ac:dyDescent="0.2">
      <c r="B46" s="23">
        <v>0.45833333333333298</v>
      </c>
    </row>
    <row r="47" spans="2:2" x14ac:dyDescent="0.2">
      <c r="B47" s="23">
        <v>0.46875</v>
      </c>
    </row>
    <row r="48" spans="2:2" x14ac:dyDescent="0.2">
      <c r="B48" s="23">
        <v>0.47916666666666702</v>
      </c>
    </row>
    <row r="49" spans="2:2" x14ac:dyDescent="0.2">
      <c r="B49" s="23">
        <v>0.48958333333333298</v>
      </c>
    </row>
    <row r="50" spans="2:2" x14ac:dyDescent="0.2">
      <c r="B50" s="23">
        <v>0.5</v>
      </c>
    </row>
    <row r="51" spans="2:2" x14ac:dyDescent="0.2">
      <c r="B51" s="23">
        <v>0.51041666666666696</v>
      </c>
    </row>
    <row r="52" spans="2:2" x14ac:dyDescent="0.2">
      <c r="B52" s="23">
        <v>0.52083333333333304</v>
      </c>
    </row>
    <row r="53" spans="2:2" x14ac:dyDescent="0.2">
      <c r="B53" s="23">
        <v>0.53125</v>
      </c>
    </row>
    <row r="54" spans="2:2" x14ac:dyDescent="0.2">
      <c r="B54" s="23">
        <v>0.54166666666666696</v>
      </c>
    </row>
    <row r="55" spans="2:2" x14ac:dyDescent="0.2">
      <c r="B55" s="23">
        <v>0.55208333333333304</v>
      </c>
    </row>
    <row r="56" spans="2:2" x14ac:dyDescent="0.2">
      <c r="B56" s="23">
        <v>0.5625</v>
      </c>
    </row>
    <row r="57" spans="2:2" x14ac:dyDescent="0.2">
      <c r="B57" s="23">
        <v>0.57291666666666696</v>
      </c>
    </row>
    <row r="58" spans="2:2" x14ac:dyDescent="0.2">
      <c r="B58" s="23">
        <v>0.58333333333333304</v>
      </c>
    </row>
    <row r="59" spans="2:2" x14ac:dyDescent="0.2">
      <c r="B59" s="23">
        <v>0.59375</v>
      </c>
    </row>
    <row r="60" spans="2:2" x14ac:dyDescent="0.2">
      <c r="B60" s="23">
        <v>0.60416666666666696</v>
      </c>
    </row>
    <row r="61" spans="2:2" x14ac:dyDescent="0.2">
      <c r="B61" s="23">
        <v>0.61458333333333304</v>
      </c>
    </row>
    <row r="62" spans="2:2" x14ac:dyDescent="0.2">
      <c r="B62" s="23">
        <v>0.625</v>
      </c>
    </row>
    <row r="63" spans="2:2" x14ac:dyDescent="0.2">
      <c r="B63" s="23">
        <v>0.63541666666666696</v>
      </c>
    </row>
    <row r="64" spans="2:2" x14ac:dyDescent="0.2">
      <c r="B64" s="23">
        <v>0.64583333333333304</v>
      </c>
    </row>
    <row r="65" spans="2:2" x14ac:dyDescent="0.2">
      <c r="B65" s="23">
        <v>0.65625</v>
      </c>
    </row>
    <row r="66" spans="2:2" x14ac:dyDescent="0.2">
      <c r="B66" s="23">
        <v>0.66666666666666696</v>
      </c>
    </row>
    <row r="67" spans="2:2" x14ac:dyDescent="0.2">
      <c r="B67" s="23">
        <v>0.67708333333333304</v>
      </c>
    </row>
    <row r="68" spans="2:2" x14ac:dyDescent="0.2">
      <c r="B68" s="23">
        <v>0.6875</v>
      </c>
    </row>
    <row r="69" spans="2:2" x14ac:dyDescent="0.2">
      <c r="B69" s="23">
        <v>0.69791666666666696</v>
      </c>
    </row>
    <row r="70" spans="2:2" x14ac:dyDescent="0.2">
      <c r="B70" s="23">
        <v>0.70833333333333304</v>
      </c>
    </row>
    <row r="71" spans="2:2" x14ac:dyDescent="0.2">
      <c r="B71" s="23">
        <v>0.71875</v>
      </c>
    </row>
    <row r="72" spans="2:2" x14ac:dyDescent="0.2">
      <c r="B72" s="23">
        <v>0.72916666666666696</v>
      </c>
    </row>
    <row r="73" spans="2:2" x14ac:dyDescent="0.2">
      <c r="B73" s="23">
        <v>0.73958333333333304</v>
      </c>
    </row>
    <row r="74" spans="2:2" x14ac:dyDescent="0.2">
      <c r="B74" s="23">
        <v>0.75</v>
      </c>
    </row>
    <row r="75" spans="2:2" x14ac:dyDescent="0.2">
      <c r="B75" s="23">
        <v>0.76041666666666696</v>
      </c>
    </row>
    <row r="76" spans="2:2" x14ac:dyDescent="0.2">
      <c r="B76" s="23">
        <v>0.77083333333333304</v>
      </c>
    </row>
    <row r="77" spans="2:2" x14ac:dyDescent="0.2">
      <c r="B77" s="23">
        <v>0.78125</v>
      </c>
    </row>
    <row r="78" spans="2:2" x14ac:dyDescent="0.2">
      <c r="B78" s="23">
        <v>0.79166666666666696</v>
      </c>
    </row>
    <row r="79" spans="2:2" x14ac:dyDescent="0.2">
      <c r="B79" s="23">
        <v>0.80208333333333304</v>
      </c>
    </row>
    <row r="80" spans="2:2" x14ac:dyDescent="0.2">
      <c r="B80" s="23">
        <v>0.8125</v>
      </c>
    </row>
    <row r="81" spans="2:2" x14ac:dyDescent="0.2">
      <c r="B81" s="23">
        <v>0.82291666666666696</v>
      </c>
    </row>
    <row r="82" spans="2:2" x14ac:dyDescent="0.2">
      <c r="B82" s="23">
        <v>0.83333333333333304</v>
      </c>
    </row>
    <row r="83" spans="2:2" x14ac:dyDescent="0.2">
      <c r="B83" s="23">
        <v>0.84375</v>
      </c>
    </row>
    <row r="84" spans="2:2" x14ac:dyDescent="0.2">
      <c r="B84" s="23">
        <v>0.85416666666666696</v>
      </c>
    </row>
    <row r="85" spans="2:2" x14ac:dyDescent="0.2">
      <c r="B85" s="23">
        <v>0.86458333333333304</v>
      </c>
    </row>
    <row r="86" spans="2:2" x14ac:dyDescent="0.2">
      <c r="B86" s="23">
        <v>0.875</v>
      </c>
    </row>
    <row r="87" spans="2:2" x14ac:dyDescent="0.2">
      <c r="B87" s="23">
        <v>0.88541666666666696</v>
      </c>
    </row>
    <row r="88" spans="2:2" x14ac:dyDescent="0.2">
      <c r="B88" s="23">
        <v>0.89583333333333304</v>
      </c>
    </row>
    <row r="89" spans="2:2" x14ac:dyDescent="0.2">
      <c r="B89" s="23">
        <v>0.90625</v>
      </c>
    </row>
    <row r="90" spans="2:2" x14ac:dyDescent="0.2">
      <c r="B90" s="23">
        <v>0.91666666666666696</v>
      </c>
    </row>
    <row r="91" spans="2:2" x14ac:dyDescent="0.2">
      <c r="B91" s="23">
        <v>0.92708333333333304</v>
      </c>
    </row>
    <row r="92" spans="2:2" x14ac:dyDescent="0.2">
      <c r="B92" s="23">
        <v>0.9375</v>
      </c>
    </row>
    <row r="93" spans="2:2" x14ac:dyDescent="0.2">
      <c r="B93" s="23">
        <v>0.94791666666666696</v>
      </c>
    </row>
    <row r="94" spans="2:2" x14ac:dyDescent="0.2">
      <c r="B94" s="23">
        <v>0.95833333333333304</v>
      </c>
    </row>
    <row r="95" spans="2:2" x14ac:dyDescent="0.2">
      <c r="B95" s="23">
        <v>0.96875</v>
      </c>
    </row>
    <row r="96" spans="2:2" x14ac:dyDescent="0.2">
      <c r="B96" s="23">
        <v>0.97916666666666696</v>
      </c>
    </row>
    <row r="97" spans="2:2" x14ac:dyDescent="0.2">
      <c r="B97" s="23">
        <v>0.98958333333333304</v>
      </c>
    </row>
  </sheetData>
  <phoneticPr fontId="10" type="noConversion"/>
  <pageMargins left="0.7" right="0.7" top="0.75" bottom="0.75" header="0.3" footer="0.3"/>
  <pageSetup orientation="portrait" verticalDpi="0" r:id="rId1"/>
  <tableParts count="5"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3.xml><?xml version="1.0" encoding="utf-8"?>
<?mso-contentType ?>
<spe:Receivers xmlns:spe="http://schemas.microsoft.com/sharepoint/event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080649bd0d2f0607671ef5977071ff54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95d69c6a0ebcc54cdf6a082c526a2550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C00370-D2C1-428E-904A-6F5D3BFAEFB9}">
  <ds:schemaRefs>
    <ds:schemaRef ds:uri="http://schemas.microsoft.com/office/2006/metadata/properties"/>
    <ds:schemaRef ds:uri="c5b6c147-ef76-4a96-8e99-c47a86f2ca05"/>
    <ds:schemaRef ds:uri="http://schemas.openxmlformats.org/package/2006/metadata/core-properties"/>
    <ds:schemaRef ds:uri="61585aa3-80d1-413f-acb0-ffcfa691abec"/>
    <ds:schemaRef ds:uri="http://www.w3.org/XML/1998/namespace"/>
    <ds:schemaRef ds:uri="http://schemas.microsoft.com/sharepoint/v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A1C901E-F1B5-4D26-A06B-A8D3403FE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b6c147-ef76-4a96-8e99-c47a86f2ca05"/>
    <ds:schemaRef ds:uri="61585aa3-80d1-413f-acb0-ffcfa691a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Signatures | Team Members</vt:lpstr>
      <vt:lpstr>Work Activity</vt:lpstr>
      <vt:lpstr>Equipment</vt:lpstr>
      <vt:lpstr>Mileage</vt:lpstr>
      <vt:lpstr>Look Ups</vt:lpstr>
      <vt:lpstr>AllDescriptions</vt:lpstr>
      <vt:lpstr>ApplicantName</vt:lpstr>
      <vt:lpstr>B.</vt:lpstr>
      <vt:lpstr>Date</vt:lpstr>
      <vt:lpstr>Department</vt:lpstr>
      <vt:lpstr>Event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Ismael.Colon@em.myflorida.com</dc:creator>
  <cp:keywords/>
  <dc:description/>
  <cp:lastModifiedBy>Ismael Colon</cp:lastModifiedBy>
  <cp:revision/>
  <cp:lastPrinted>2025-11-14T21:01:46Z</cp:lastPrinted>
  <dcterms:created xsi:type="dcterms:W3CDTF">2022-05-23T13:32:18Z</dcterms:created>
  <dcterms:modified xsi:type="dcterms:W3CDTF">2025-11-21T19:49:43Z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